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Drammen-10064\26160 Næringsmidler, rammeavtale\Vedlegg til konkurransen\"/>
    </mc:Choice>
  </mc:AlternateContent>
  <xr:revisionPtr revIDLastSave="0" documentId="13_ncr:1_{76A90418-1ADE-43FE-B827-D0148BB971DA}" xr6:coauthVersionLast="47" xr6:coauthVersionMax="47" xr10:uidLastSave="{00000000-0000-0000-0000-000000000000}"/>
  <bookViews>
    <workbookView xWindow="-120" yWindow="-120" windowWidth="29040" windowHeight="15720" xr2:uid="{F02C17BD-E545-4D60-BF3F-95F0F263503F}"/>
  </bookViews>
  <sheets>
    <sheet name="1 Fisk og fiskeprodukter, fry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8" i="1" l="1"/>
  <c r="I17" i="1"/>
  <c r="J17" i="1" s="1"/>
  <c r="J19" i="1" s="1"/>
  <c r="E17" i="1"/>
  <c r="I16" i="1"/>
  <c r="J16" i="1" s="1"/>
  <c r="E16" i="1"/>
  <c r="I15" i="1"/>
  <c r="J15" i="1" s="1"/>
  <c r="E15" i="1"/>
  <c r="I14" i="1"/>
  <c r="J14" i="1" s="1"/>
  <c r="E14" i="1"/>
  <c r="I13" i="1"/>
  <c r="J13" i="1" s="1"/>
  <c r="E13" i="1"/>
  <c r="I12" i="1"/>
  <c r="J12" i="1" s="1"/>
  <c r="E12" i="1"/>
  <c r="I11" i="1"/>
  <c r="J11" i="1" s="1"/>
  <c r="E11" i="1"/>
  <c r="I10" i="1"/>
  <c r="J10" i="1" s="1"/>
  <c r="E10" i="1"/>
  <c r="I9" i="1"/>
  <c r="J9" i="1" s="1"/>
  <c r="E9" i="1"/>
  <c r="I8" i="1"/>
  <c r="J8" i="1" s="1"/>
  <c r="E8" i="1"/>
  <c r="I7" i="1"/>
  <c r="J7" i="1" s="1"/>
  <c r="E7" i="1"/>
</calcChain>
</file>

<file path=xl/sharedStrings.xml><?xml version="1.0" encoding="utf-8"?>
<sst xmlns="http://schemas.openxmlformats.org/spreadsheetml/2006/main" count="41" uniqueCount="31">
  <si>
    <t>26160 Næringsmidler, rammeavtale</t>
  </si>
  <si>
    <t>Evalueringssum (gult felt) overføres til Mercell Tendsign (KGV).</t>
  </si>
  <si>
    <t>Oppgitte volumer er satt kun for å sammenligne tilbyderne og er ikke bindende for oppdragsgiver.</t>
  </si>
  <si>
    <t>Varelinje</t>
  </si>
  <si>
    <t>Anonymisert varenavn</t>
  </si>
  <si>
    <t>Faktor</t>
  </si>
  <si>
    <t>Enh</t>
  </si>
  <si>
    <t>Antall KG</t>
  </si>
  <si>
    <t>Din veiledende pris i KG</t>
  </si>
  <si>
    <t>Din rabatt i %</t>
  </si>
  <si>
    <t>Tilbudt netto pris</t>
  </si>
  <si>
    <t>Totalpris</t>
  </si>
  <si>
    <t>Ditt varenummer</t>
  </si>
  <si>
    <t>Din varebetegnelse</t>
  </si>
  <si>
    <t>Forpakningsstr</t>
  </si>
  <si>
    <t>Kommentar</t>
  </si>
  <si>
    <t>Hyse Loins, str 120-140gr (dypfryst)</t>
  </si>
  <si>
    <t>KG</t>
  </si>
  <si>
    <t>Torskeloins, str 120-140g (dypfryst)</t>
  </si>
  <si>
    <t>Torskeloins, str 160-180g (dypfryst)</t>
  </si>
  <si>
    <t>Laks i porsjonspakke, str 140-160g (dypfryst)</t>
  </si>
  <si>
    <t>Laks &amp; Sei terninger (dypfryst)</t>
  </si>
  <si>
    <t>Seibiff, halvstekt med løk</t>
  </si>
  <si>
    <t>Laksefilet D-Trim</t>
  </si>
  <si>
    <t>Fiskekaker, str ca 100x50g</t>
  </si>
  <si>
    <t>Torskefilet, sprøbakt ca str 140-160g</t>
  </si>
  <si>
    <t>Sei Loins, str. 120-140g (dypfryst)</t>
  </si>
  <si>
    <t>Fiskeboller 50g</t>
  </si>
  <si>
    <t>ØVRIGE PRODUKTER</t>
  </si>
  <si>
    <t>Tilbyder skal ikke gjøre endringer i oppsettet og skal fylle ut grønne punkter. Alle priser skal oppgis i KG</t>
  </si>
  <si>
    <t>Antall kjøpt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</si>
</sst>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&quot;kr&quot;\ #,##0"/>
    <numFmt numFmtId="165" formatCode="_-* #,##0.0_-;\-* #,##0.0_-;_-* &quot;-&quot;??_-;_-@_-"/>
    <numFmt numFmtId="166" formatCode="_-* #,##0_-;\-* #,##0_-;_-* &quot;-&quot;??_-;_-@_-"/>
    <numFmt numFmtId="167" formatCode="_-&quot;kr&quot;\ * #,##0.000_-;\-&quot;kr&quot;\ * #,##0.000_-;_-&quot;kr&quot;\ * &quot;-&quot;???_-;_-@_-"/>
    <numFmt numFmtId="168" formatCode="&quot;kr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A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0" fontId="2" fillId="0" borderId="0" xfId="0" applyFont="1"/>
    <xf numFmtId="164" fontId="4" fillId="3" borderId="0" xfId="0" applyNumberFormat="1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4" borderId="1" xfId="0" applyFont="1" applyFill="1" applyBorder="1"/>
    <xf numFmtId="0" fontId="5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left" vertical="center"/>
    </xf>
    <xf numFmtId="168" fontId="0" fillId="0" borderId="1" xfId="0" applyNumberForma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indent="3"/>
    </xf>
    <xf numFmtId="0" fontId="6" fillId="0" borderId="1" xfId="0" applyFont="1" applyBorder="1" applyAlignment="1">
      <alignment horizontal="left" indent="3"/>
    </xf>
    <xf numFmtId="44" fontId="8" fillId="5" borderId="1" xfId="0" applyNumberFormat="1" applyFont="1" applyFill="1" applyBorder="1"/>
    <xf numFmtId="168" fontId="0" fillId="6" borderId="1" xfId="0" applyNumberFormat="1" applyFill="1" applyBorder="1"/>
    <xf numFmtId="168" fontId="3" fillId="3" borderId="1" xfId="0" applyNumberFormat="1" applyFont="1" applyFill="1" applyBorder="1"/>
    <xf numFmtId="0" fontId="4" fillId="0" borderId="0" xfId="0" applyFont="1" applyAlignment="1">
      <alignment vertical="top" wrapText="1"/>
    </xf>
    <xf numFmtId="167" fontId="0" fillId="2" borderId="1" xfId="0" applyNumberFormat="1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BF60D-22A9-4B90-B5D8-FDF10B47A2AC}">
  <sheetPr>
    <pageSetUpPr fitToPage="1"/>
  </sheetPr>
  <dimension ref="A1:N24"/>
  <sheetViews>
    <sheetView tabSelected="1" zoomScaleNormal="100" workbookViewId="0">
      <selection activeCell="G18" sqref="G18"/>
    </sheetView>
  </sheetViews>
  <sheetFormatPr baseColWidth="10" defaultRowHeight="15" x14ac:dyDescent="0.25"/>
  <cols>
    <col min="1" max="1" width="5.5703125" customWidth="1"/>
    <col min="2" max="2" width="40.7109375" customWidth="1"/>
    <col min="3" max="3" width="9.7109375" customWidth="1"/>
    <col min="4" max="4" width="6.28515625" style="10" customWidth="1"/>
    <col min="5" max="5" width="16" customWidth="1"/>
    <col min="6" max="6" width="12.5703125" customWidth="1"/>
    <col min="7" max="7" width="22.5703125" customWidth="1"/>
    <col min="8" max="8" width="12" customWidth="1"/>
    <col min="9" max="9" width="17.140625" customWidth="1"/>
    <col min="10" max="10" width="17.85546875" customWidth="1"/>
    <col min="11" max="11" width="22.7109375" customWidth="1"/>
    <col min="12" max="12" width="41.85546875" customWidth="1"/>
    <col min="13" max="13" width="14.28515625" customWidth="1"/>
    <col min="14" max="14" width="29.140625" customWidth="1"/>
  </cols>
  <sheetData>
    <row r="1" spans="1:14" ht="30" customHeight="1" x14ac:dyDescent="0.25">
      <c r="B1" s="27" t="s">
        <v>0</v>
      </c>
      <c r="C1" s="1"/>
      <c r="D1" s="2"/>
      <c r="E1" s="1"/>
      <c r="F1" s="1"/>
    </row>
    <row r="2" spans="1:14" x14ac:dyDescent="0.25">
      <c r="B2" s="3" t="s">
        <v>29</v>
      </c>
      <c r="C2" s="3"/>
      <c r="D2" s="4"/>
      <c r="E2" s="3"/>
      <c r="F2" s="3"/>
      <c r="G2" s="3"/>
      <c r="I2" s="5"/>
    </row>
    <row r="3" spans="1:14" x14ac:dyDescent="0.25">
      <c r="B3" s="6" t="s">
        <v>1</v>
      </c>
      <c r="C3" s="7"/>
      <c r="D3" s="8"/>
      <c r="E3" s="7"/>
      <c r="F3" s="7"/>
      <c r="I3" s="5"/>
    </row>
    <row r="4" spans="1:14" x14ac:dyDescent="0.25">
      <c r="B4" t="s">
        <v>2</v>
      </c>
      <c r="C4" s="9"/>
      <c r="E4" s="9"/>
      <c r="F4" s="9"/>
      <c r="I4" s="5"/>
    </row>
    <row r="5" spans="1:14" x14ac:dyDescent="0.25">
      <c r="B5" s="7"/>
      <c r="C5" s="7"/>
      <c r="D5" s="8"/>
      <c r="E5" s="7"/>
      <c r="F5" s="7"/>
      <c r="I5" s="5"/>
    </row>
    <row r="6" spans="1:14" ht="30" x14ac:dyDescent="0.25">
      <c r="A6" s="11" t="s">
        <v>3</v>
      </c>
      <c r="B6" s="12" t="s">
        <v>4</v>
      </c>
      <c r="C6" s="12" t="s">
        <v>5</v>
      </c>
      <c r="D6" s="12" t="s">
        <v>6</v>
      </c>
      <c r="E6" s="12" t="s">
        <v>30</v>
      </c>
      <c r="F6" s="12" t="s">
        <v>7</v>
      </c>
      <c r="G6" s="13" t="s">
        <v>8</v>
      </c>
      <c r="H6" s="13" t="s">
        <v>9</v>
      </c>
      <c r="I6" s="13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11" t="s">
        <v>15</v>
      </c>
    </row>
    <row r="7" spans="1:14" x14ac:dyDescent="0.25">
      <c r="A7" s="14">
        <v>1</v>
      </c>
      <c r="B7" s="15" t="s">
        <v>16</v>
      </c>
      <c r="C7" s="16">
        <v>5</v>
      </c>
      <c r="D7" s="17" t="s">
        <v>17</v>
      </c>
      <c r="E7" s="18">
        <f>F7/C7</f>
        <v>605</v>
      </c>
      <c r="F7" s="18">
        <v>3025</v>
      </c>
      <c r="G7" s="28">
        <v>0</v>
      </c>
      <c r="H7" s="29">
        <v>0</v>
      </c>
      <c r="I7" s="19">
        <f>G7-(G7*H7)</f>
        <v>0</v>
      </c>
      <c r="J7" s="19">
        <f>F7*I7</f>
        <v>0</v>
      </c>
      <c r="K7" s="30"/>
      <c r="L7" s="30"/>
      <c r="M7" s="30"/>
      <c r="N7" s="30"/>
    </row>
    <row r="8" spans="1:14" x14ac:dyDescent="0.25">
      <c r="A8" s="14">
        <v>2</v>
      </c>
      <c r="B8" s="15" t="s">
        <v>18</v>
      </c>
      <c r="C8" s="16">
        <v>5</v>
      </c>
      <c r="D8" s="17" t="s">
        <v>17</v>
      </c>
      <c r="E8" s="18">
        <f t="shared" ref="E8:E10" si="0">F8/C8</f>
        <v>262</v>
      </c>
      <c r="F8" s="18">
        <v>1310</v>
      </c>
      <c r="G8" s="28">
        <v>0</v>
      </c>
      <c r="H8" s="29">
        <v>0</v>
      </c>
      <c r="I8" s="19">
        <f t="shared" ref="I8:I17" si="1">G8-(G8*H8)</f>
        <v>0</v>
      </c>
      <c r="J8" s="19">
        <f t="shared" ref="J8:J17" si="2">F8*I8</f>
        <v>0</v>
      </c>
      <c r="K8" s="30"/>
      <c r="L8" s="30"/>
      <c r="M8" s="30"/>
      <c r="N8" s="30"/>
    </row>
    <row r="9" spans="1:14" x14ac:dyDescent="0.25">
      <c r="A9" s="14">
        <v>3</v>
      </c>
      <c r="B9" s="15" t="s">
        <v>19</v>
      </c>
      <c r="C9" s="16">
        <v>5</v>
      </c>
      <c r="D9" s="17" t="s">
        <v>17</v>
      </c>
      <c r="E9" s="18">
        <f t="shared" si="0"/>
        <v>104</v>
      </c>
      <c r="F9" s="18">
        <v>520</v>
      </c>
      <c r="G9" s="28">
        <v>0</v>
      </c>
      <c r="H9" s="29">
        <v>0</v>
      </c>
      <c r="I9" s="19">
        <f t="shared" si="1"/>
        <v>0</v>
      </c>
      <c r="J9" s="19">
        <f t="shared" si="2"/>
        <v>0</v>
      </c>
      <c r="K9" s="30"/>
      <c r="L9" s="30"/>
      <c r="M9" s="30"/>
      <c r="N9" s="30"/>
    </row>
    <row r="10" spans="1:14" x14ac:dyDescent="0.25">
      <c r="A10" s="14">
        <v>4</v>
      </c>
      <c r="B10" s="15" t="s">
        <v>20</v>
      </c>
      <c r="C10" s="16">
        <v>5</v>
      </c>
      <c r="D10" s="17" t="s">
        <v>17</v>
      </c>
      <c r="E10" s="18">
        <f t="shared" si="0"/>
        <v>114</v>
      </c>
      <c r="F10" s="18">
        <v>570</v>
      </c>
      <c r="G10" s="28">
        <v>0</v>
      </c>
      <c r="H10" s="29">
        <v>0</v>
      </c>
      <c r="I10" s="19">
        <f t="shared" si="1"/>
        <v>0</v>
      </c>
      <c r="J10" s="19">
        <f t="shared" si="2"/>
        <v>0</v>
      </c>
      <c r="K10" s="30"/>
      <c r="L10" s="30"/>
      <c r="M10" s="30"/>
      <c r="N10" s="30"/>
    </row>
    <row r="11" spans="1:14" x14ac:dyDescent="0.25">
      <c r="A11" s="14">
        <v>5</v>
      </c>
      <c r="B11" s="15" t="s">
        <v>21</v>
      </c>
      <c r="C11" s="16">
        <v>5</v>
      </c>
      <c r="D11" s="17" t="s">
        <v>17</v>
      </c>
      <c r="E11" s="18">
        <f t="shared" ref="E11:E17" si="3">F11/C11</f>
        <v>123</v>
      </c>
      <c r="F11" s="18">
        <v>615</v>
      </c>
      <c r="G11" s="28">
        <v>0</v>
      </c>
      <c r="H11" s="29">
        <v>0</v>
      </c>
      <c r="I11" s="19">
        <f t="shared" si="1"/>
        <v>0</v>
      </c>
      <c r="J11" s="19">
        <f t="shared" si="2"/>
        <v>0</v>
      </c>
      <c r="K11" s="30"/>
      <c r="L11" s="30"/>
      <c r="M11" s="30"/>
      <c r="N11" s="30"/>
    </row>
    <row r="12" spans="1:14" x14ac:dyDescent="0.25">
      <c r="A12" s="14">
        <v>6</v>
      </c>
      <c r="B12" s="15" t="s">
        <v>22</v>
      </c>
      <c r="C12" s="16">
        <v>5.3</v>
      </c>
      <c r="D12" s="17" t="s">
        <v>17</v>
      </c>
      <c r="E12" s="18">
        <f t="shared" si="3"/>
        <v>123.01886792452831</v>
      </c>
      <c r="F12" s="18">
        <v>652</v>
      </c>
      <c r="G12" s="28">
        <v>0</v>
      </c>
      <c r="H12" s="29">
        <v>0</v>
      </c>
      <c r="I12" s="19">
        <f t="shared" si="1"/>
        <v>0</v>
      </c>
      <c r="J12" s="19">
        <f t="shared" si="2"/>
        <v>0</v>
      </c>
      <c r="K12" s="30"/>
      <c r="L12" s="30"/>
      <c r="M12" s="30"/>
      <c r="N12" s="30"/>
    </row>
    <row r="13" spans="1:14" x14ac:dyDescent="0.25">
      <c r="A13" s="14">
        <v>7</v>
      </c>
      <c r="B13" s="20" t="s">
        <v>23</v>
      </c>
      <c r="C13" s="16">
        <v>5</v>
      </c>
      <c r="D13" s="21" t="s">
        <v>17</v>
      </c>
      <c r="E13" s="18">
        <f t="shared" si="3"/>
        <v>69</v>
      </c>
      <c r="F13" s="18">
        <v>345</v>
      </c>
      <c r="G13" s="28">
        <v>0</v>
      </c>
      <c r="H13" s="29">
        <v>0</v>
      </c>
      <c r="I13" s="19">
        <f t="shared" si="1"/>
        <v>0</v>
      </c>
      <c r="J13" s="19">
        <f t="shared" si="2"/>
        <v>0</v>
      </c>
      <c r="K13" s="30"/>
      <c r="L13" s="30"/>
      <c r="M13" s="30"/>
      <c r="N13" s="30"/>
    </row>
    <row r="14" spans="1:14" x14ac:dyDescent="0.25">
      <c r="A14" s="14">
        <v>8</v>
      </c>
      <c r="B14" s="15" t="s">
        <v>24</v>
      </c>
      <c r="C14" s="16">
        <v>5</v>
      </c>
      <c r="D14" s="17" t="s">
        <v>17</v>
      </c>
      <c r="E14" s="18">
        <f t="shared" si="3"/>
        <v>119</v>
      </c>
      <c r="F14" s="18">
        <v>595</v>
      </c>
      <c r="G14" s="28">
        <v>0</v>
      </c>
      <c r="H14" s="29">
        <v>0</v>
      </c>
      <c r="I14" s="19">
        <f t="shared" si="1"/>
        <v>0</v>
      </c>
      <c r="J14" s="19">
        <f t="shared" si="2"/>
        <v>0</v>
      </c>
      <c r="K14" s="30"/>
      <c r="L14" s="30"/>
      <c r="M14" s="30"/>
      <c r="N14" s="30"/>
    </row>
    <row r="15" spans="1:14" x14ac:dyDescent="0.25">
      <c r="A15" s="14">
        <v>9</v>
      </c>
      <c r="B15" s="15" t="s">
        <v>25</v>
      </c>
      <c r="C15" s="16">
        <v>5</v>
      </c>
      <c r="D15" s="17" t="s">
        <v>17</v>
      </c>
      <c r="E15" s="18">
        <f t="shared" si="3"/>
        <v>61</v>
      </c>
      <c r="F15" s="18">
        <v>305</v>
      </c>
      <c r="G15" s="28">
        <v>0</v>
      </c>
      <c r="H15" s="29">
        <v>0</v>
      </c>
      <c r="I15" s="19">
        <f t="shared" si="1"/>
        <v>0</v>
      </c>
      <c r="J15" s="19">
        <f t="shared" si="2"/>
        <v>0</v>
      </c>
      <c r="K15" s="30"/>
      <c r="L15" s="30"/>
      <c r="M15" s="30"/>
      <c r="N15" s="30"/>
    </row>
    <row r="16" spans="1:14" x14ac:dyDescent="0.25">
      <c r="A16" s="14">
        <v>10</v>
      </c>
      <c r="B16" s="15" t="s">
        <v>26</v>
      </c>
      <c r="C16" s="16">
        <v>5</v>
      </c>
      <c r="D16" s="17" t="s">
        <v>17</v>
      </c>
      <c r="E16" s="18">
        <f t="shared" si="3"/>
        <v>62</v>
      </c>
      <c r="F16" s="18">
        <v>310</v>
      </c>
      <c r="G16" s="28">
        <v>0</v>
      </c>
      <c r="H16" s="29">
        <v>0</v>
      </c>
      <c r="I16" s="19">
        <f t="shared" si="1"/>
        <v>0</v>
      </c>
      <c r="J16" s="19">
        <f t="shared" si="2"/>
        <v>0</v>
      </c>
      <c r="K16" s="30"/>
      <c r="L16" s="30"/>
      <c r="M16" s="30"/>
      <c r="N16" s="30"/>
    </row>
    <row r="17" spans="1:14" x14ac:dyDescent="0.25">
      <c r="A17" s="14">
        <v>11</v>
      </c>
      <c r="B17" s="15" t="s">
        <v>27</v>
      </c>
      <c r="C17" s="16">
        <v>5</v>
      </c>
      <c r="D17" s="17" t="s">
        <v>17</v>
      </c>
      <c r="E17" s="18">
        <f t="shared" si="3"/>
        <v>110</v>
      </c>
      <c r="F17" s="18">
        <v>550</v>
      </c>
      <c r="G17" s="28">
        <v>0</v>
      </c>
      <c r="H17" s="29">
        <v>0</v>
      </c>
      <c r="I17" s="19">
        <f t="shared" si="1"/>
        <v>0</v>
      </c>
      <c r="J17" s="19">
        <f t="shared" si="2"/>
        <v>0</v>
      </c>
      <c r="K17" s="30"/>
      <c r="L17" s="30"/>
      <c r="M17" s="30"/>
      <c r="N17" s="30"/>
    </row>
    <row r="18" spans="1:14" x14ac:dyDescent="0.25">
      <c r="A18" s="14"/>
      <c r="B18" s="22" t="s">
        <v>28</v>
      </c>
      <c r="C18" s="23"/>
      <c r="D18" s="21"/>
      <c r="E18" s="22"/>
      <c r="F18" s="22"/>
      <c r="G18" s="24">
        <v>300000</v>
      </c>
      <c r="H18" s="29">
        <v>0</v>
      </c>
      <c r="I18" s="25"/>
      <c r="J18" s="19">
        <f>G18-(G18*H18)</f>
        <v>300000</v>
      </c>
      <c r="K18" s="30"/>
      <c r="L18" s="30"/>
      <c r="M18" s="30"/>
      <c r="N18" s="30"/>
    </row>
    <row r="19" spans="1:14" x14ac:dyDescent="0.25">
      <c r="J19" s="26">
        <f>SUM(J7:J18)</f>
        <v>300000</v>
      </c>
    </row>
    <row r="23" spans="1:14" x14ac:dyDescent="0.25">
      <c r="B23" s="7"/>
    </row>
    <row r="24" spans="1:14" x14ac:dyDescent="0.25">
      <c r="B24" s="9"/>
      <c r="C24" s="9"/>
      <c r="E24" s="9"/>
      <c r="F24" s="9"/>
    </row>
  </sheetData>
  <sheetProtection algorithmName="SHA-512" hashValue="q5G6eiYjEdcuj5L6YUXhgV3fXqO8oLJrqhjvQrCdzTBAXF90mZbZwm8/yv3cGZjLvias6t70IjE17YFGxx3jYQ==" saltValue="Bta+RS4FMjuomwLsQakk5w==" spinCount="100000" sheet="1" objects="1" scenarios="1"/>
  <pageMargins left="0.23622047244094491" right="0.23622047244094491" top="0.15748031496062992" bottom="7.874015748031496E-2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1 Fisk og fiskeprodukter, fryst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Gundersen</dc:creator>
  <cp:lastModifiedBy>Ida Cecilie Larsen</cp:lastModifiedBy>
  <cp:lastPrinted>2026-06-26T10:46:20Z</cp:lastPrinted>
  <dcterms:created xsi:type="dcterms:W3CDTF">2026-06-24T15:35:48Z</dcterms:created>
  <dcterms:modified xsi:type="dcterms:W3CDTF">2026-06-26T10:46:52Z</dcterms:modified>
</cp:coreProperties>
</file>